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456" yWindow="-216" windowWidth="22584" windowHeight="11328"/>
  </bookViews>
  <sheets>
    <sheet name="тмц" sheetId="4" r:id="rId1"/>
  </sheets>
  <definedNames>
    <definedName name="_xlnm.Print_Area" localSheetId="0">тмц!$A$1:$Z$55</definedName>
  </definedNames>
  <calcPr calcId="145621" iterateDelta="1E-4"/>
</workbook>
</file>

<file path=xl/calcChain.xml><?xml version="1.0" encoding="utf-8"?>
<calcChain xmlns="http://schemas.openxmlformats.org/spreadsheetml/2006/main">
  <c r="O39" i="4" l="1"/>
  <c r="O38" i="4"/>
  <c r="O37" i="4"/>
  <c r="O36" i="4"/>
  <c r="O35" i="4"/>
  <c r="O34" i="4"/>
  <c r="O33" i="4"/>
  <c r="O32" i="4"/>
  <c r="O31" i="4"/>
  <c r="O30" i="4"/>
  <c r="O29" i="4"/>
  <c r="O28" i="4"/>
  <c r="O27" i="4"/>
  <c r="O26" i="4"/>
  <c r="O25" i="4"/>
  <c r="O24" i="4"/>
  <c r="O23" i="4"/>
  <c r="O22" i="4"/>
  <c r="O21" i="4"/>
  <c r="O20" i="4"/>
  <c r="O19" i="4"/>
  <c r="O18" i="4"/>
  <c r="O17" i="4"/>
  <c r="O16" i="4"/>
  <c r="O15" i="4"/>
  <c r="O14" i="4"/>
  <c r="O13" i="4"/>
  <c r="O12" i="4"/>
  <c r="O11" i="4"/>
  <c r="O10" i="4"/>
  <c r="O9" i="4"/>
  <c r="X39" i="4" l="1"/>
  <c r="V39" i="4"/>
</calcChain>
</file>

<file path=xl/sharedStrings.xml><?xml version="1.0" encoding="utf-8"?>
<sst xmlns="http://schemas.openxmlformats.org/spreadsheetml/2006/main" count="345" uniqueCount="116">
  <si>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</si>
  <si>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</si>
  <si>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</si>
  <si>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</si>
  <si>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</si>
  <si>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</si>
  <si>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</si>
  <si>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</si>
  <si>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</si>
  <si>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</si>
  <si>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</si>
  <si>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</si>
  <si>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</si>
  <si>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</si>
  <si>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</si>
  <si>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</si>
  <si>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</si>
  <si>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</si>
  <si>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</si>
  <si>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</si>
  <si>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</si>
  <si>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</si>
  <si>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</si>
  <si>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</si>
  <si>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</si>
  <si>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</si>
  <si>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</si>
  <si>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</si>
  <si>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</si>
  <si>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</si>
  <si>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</si>
  <si>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</si>
  <si>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</si>
  <si>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</si>
  <si>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</si>
  <si>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</si>
  <si>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</si>
  <si>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</si>
  <si>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</si>
  <si>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</si>
  <si>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</si>
  <si>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Период поставки товара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</si>
  <si>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</si>
  <si>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</si>
  <si>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</si>
  <si>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28.14.1</t>
  </si>
  <si>
    <t>28.14</t>
  </si>
  <si>
    <t>ГБ000001</t>
  </si>
  <si>
    <t>Клапан (вентиль) латунь 15Б1п DN15, PN16, муфта</t>
  </si>
  <si>
    <t>ГОСТ 5761-74 // ГОСТ 9544-2005 // ГОСТ 18722-73</t>
  </si>
  <si>
    <t>ШТ</t>
  </si>
  <si>
    <t>г. Самара, ул. Антонова-Овсеенко, 48</t>
  </si>
  <si>
    <t>ГБ000002</t>
  </si>
  <si>
    <t>Клапан (вентиль) латунь 15Б1п DN20, PN16, муфта</t>
  </si>
  <si>
    <t>ГБ000003</t>
  </si>
  <si>
    <t>Клапан (вентиль) латунь 15Б1п DN25, PN16, муфта</t>
  </si>
  <si>
    <t>ГБ000004</t>
  </si>
  <si>
    <t>Клапан (вентиль) латунь 15Б1п DN32, PN16, муфта</t>
  </si>
  <si>
    <t>ГБ000006</t>
  </si>
  <si>
    <t>Клапан (вентиль) латунь 15Б1п DN50, PN10, муфта</t>
  </si>
  <si>
    <t>ГБ000021</t>
  </si>
  <si>
    <t>Клапан (вентиль) чугун 15кч18п DN15, PN16, муфта</t>
  </si>
  <si>
    <t>ГБ000022</t>
  </si>
  <si>
    <t>Клапан (вентиль) чугун 15кч18п DN20, PN16, муфта</t>
  </si>
  <si>
    <t>ГБ000023</t>
  </si>
  <si>
    <t>Клапан (вентиль) чугун 15кч18п DN25, PN16, муфта</t>
  </si>
  <si>
    <t>ГБ000024</t>
  </si>
  <si>
    <t>Клапан (вентиль) чугун 15кч18п DN32, PN16, муфта</t>
  </si>
  <si>
    <t>ГБ000025</t>
  </si>
  <si>
    <t>Клапан (вентиль) чугун 15кч18п DN40, PN16, муфта</t>
  </si>
  <si>
    <t>ГБ000026</t>
  </si>
  <si>
    <t>Клапан (вентиль) чугун 15кч18п DN50, PN16, муфта</t>
  </si>
  <si>
    <t>ГВ000005</t>
  </si>
  <si>
    <t>Кран шаровый 11б27п1 DN15, PN16, Г/Г</t>
  </si>
  <si>
    <t>ГОСТ 21345-78 // Гост 9702-87 // ГОСТ 28343-89 // ГОСТ 9544-2005 // ГОСТ 25809-96 // ГОСТ 10944-97 // ГОСТ22509-77</t>
  </si>
  <si>
    <t>ГВ000006</t>
  </si>
  <si>
    <t>Кран шаровый 11б27п1 DN20, PN16, Г/Г</t>
  </si>
  <si>
    <t>ГВ000007</t>
  </si>
  <si>
    <t>Кран шаровый 11б27п1 DN25, PN16,  Г/Г</t>
  </si>
  <si>
    <t>ГВ000008</t>
  </si>
  <si>
    <t>Кран шаровый 11б27п1 DN32, PN16,  Г/Г</t>
  </si>
  <si>
    <t>ГВ000009</t>
  </si>
  <si>
    <t>Кран шаровый 11б27п1 DN40, PN16, Г/Г</t>
  </si>
  <si>
    <t>ГВ000010</t>
  </si>
  <si>
    <t>Кран шаровый 11б27п1 DN50, PN16, Г/Г</t>
  </si>
  <si>
    <t>ГВ000052</t>
  </si>
  <si>
    <t>Кран-букса 1/2"</t>
  </si>
  <si>
    <t>ГВ000102</t>
  </si>
  <si>
    <t>Кран шаровой PPRC, DN20, (тип 3) - Г/Г</t>
  </si>
  <si>
    <t>ГОСТ 21345-78 // Гост 9702-87 // ГОСТ 28343-89 // ГОСТ 9544-93 // ГОСТ 25809-96 // ГОСТ 10944-97 // ГОСТ22509-77</t>
  </si>
  <si>
    <t>ГВ000109</t>
  </si>
  <si>
    <t>Кран шаровый с американкой 1 1/4" НВ  Г/Г</t>
  </si>
  <si>
    <t>ГОСТ 21345-78</t>
  </si>
  <si>
    <t>ГВ000110</t>
  </si>
  <si>
    <t>Кран шаровый с американкой 1/2" НВ  Г/Г</t>
  </si>
  <si>
    <t>ГВ000144</t>
  </si>
  <si>
    <t>Кран трехходовой манометрический М20х1,5-1/2"</t>
  </si>
  <si>
    <t>ГВ000145</t>
  </si>
  <si>
    <t>Кран трехходовой манометрический М1/2"-1/2"  Г/Г</t>
  </si>
  <si>
    <t>ГВ000225</t>
  </si>
  <si>
    <t>Кран трехходовой 15  Г/Г</t>
  </si>
  <si>
    <t>ГОСТ 21345-78 // Гост 9702-87 // ГОСТ 28343-89 // ГОСТ 9544-2005 // ГОСТ 25809-96 // ГОСТ 10944-97 // ГОСТ22509-78</t>
  </si>
  <si>
    <t>ГВ000263</t>
  </si>
  <si>
    <t>Кран трехходовой манометрический G1\2вн-М20х1,5вн с ручкой  Г/Г</t>
  </si>
  <si>
    <t>ГВ000321</t>
  </si>
  <si>
    <t>Кран пробко-сальниковый 11Б6Бк Ду50 Ру10 G2" ВР пробка латунь</t>
  </si>
  <si>
    <t>ТУ 3712-001-75973708-2012</t>
  </si>
  <si>
    <t>ГВ000322</t>
  </si>
  <si>
    <t>Кран пробко-сальниковый 11Б6Бк Ду40 Ру10 G1 1/2" ВР пробка латунь</t>
  </si>
  <si>
    <t>ГВ000324</t>
  </si>
  <si>
    <t>Кран пробко-сальниковый 11Б6Бк Ду25 Ру10 G1" ВР пробка латунь</t>
  </si>
  <si>
    <t>ГВ000325</t>
  </si>
  <si>
    <t>Кран пробко-сальниковый 11Б6Бк Ду20 Ру10 G3/4" ВР пробка латунь</t>
  </si>
  <si>
    <t>ГВ000326</t>
  </si>
  <si>
    <t>Кран пробко-сальниковый 11Б6Бк Ду15 Ру10 G1/2" ВР пробка латунь</t>
  </si>
  <si>
    <t>с 01.01.2023 г. по 31.12.2023 г.</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</si>
</sst>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4"/>
      <name val="Times New Roman"/>
      <family val="1"/>
      <charset val="204"/>
    </font>
    <font>
      <sz val="11"/>
      <color indexed="8"/>
      <name val="Calibri"/>
    </font>
    <font>
      <sz val="12"/>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4">
    <xf numFmtId="0" fontId="0" fillId="0" borderId="0" applyNumberFormat="0" applyFill="0" applyBorder="0" applyAlignment="0" applyProtection="0"/>
    <xf numFmtId="0" fontId="9" fillId="0" borderId="0"/>
    <xf numFmtId="0" fontId="16" fillId="0" borderId="0"/>
    <xf numFmtId="0" fontId="18" fillId="0" borderId="0" applyFill="0" applyProtection="0"/>
  </cellStyleXfs>
  <cellXfs count="5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 fontId="15"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7" fillId="0"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9" fillId="4"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xf>
    <xf numFmtId="0" fontId="19" fillId="4" borderId="4" xfId="0" applyNumberFormat="1" applyFont="1" applyFill="1" applyBorder="1" applyAlignment="1" applyProtection="1">
      <alignment horizontal="center" vertical="center" wrapText="1"/>
    </xf>
    <xf numFmtId="4" fontId="19" fillId="4"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 3"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60"/>
  <sheetViews>
    <sheetView tabSelected="1" view="pageBreakPreview" zoomScale="60" zoomScaleNormal="86" workbookViewId="0">
      <selection activeCell="E42" sqref="E42:Y42"/>
    </sheetView>
  </sheetViews>
  <sheetFormatPr defaultColWidth="8.88671875" defaultRowHeight="13.2" x14ac:dyDescent="0.25"/>
  <cols>
    <col min="1" max="2" width="5.6640625" customWidth="1"/>
    <col min="3" max="3" width="10" customWidth="1"/>
    <col min="4" max="4" width="9.6640625" customWidth="1"/>
    <col min="5" max="5" width="15.109375" customWidth="1"/>
    <col min="6" max="6" width="32.21875" style="1" customWidth="1"/>
    <col min="7" max="7" width="17.88671875" style="1" customWidth="1"/>
    <col min="8" max="8" width="7.88671875" style="1" customWidth="1"/>
    <col min="9" max="9" width="15.6640625" style="1" customWidth="1"/>
    <col min="10" max="10" width="16.5546875" style="1" customWidth="1"/>
    <col min="11" max="11" width="20.77734375" style="1" customWidth="1"/>
    <col min="12" max="12" width="11.5546875" customWidth="1"/>
    <col min="13" max="13" width="23.33203125" customWidth="1"/>
    <col min="14" max="14" width="19.44140625" customWidth="1"/>
    <col min="15" max="15" width="21.109375" customWidth="1"/>
    <col min="16" max="17" width="14.5546875" customWidth="1"/>
    <col min="18" max="18" width="15.5546875" customWidth="1"/>
    <col min="19" max="19" width="14" customWidth="1"/>
    <col min="20" max="20" width="16.109375" customWidth="1"/>
    <col min="21" max="21" width="15.5546875" customWidth="1"/>
    <col min="22" max="22" width="17.33203125" customWidth="1"/>
    <col min="23" max="24" width="16" customWidth="1"/>
    <col min="25" max="25" width="17.44140625" customWidth="1"/>
    <col min="26" max="26" width="12.5546875" customWidth="1"/>
  </cols>
  <sheetData>
    <row r="1" spans="1:26" ht="18.75" customHeight="1" x14ac:dyDescent="0.25">
      <c r="Y1" s="32" t="s">
        <v>17</v>
      </c>
    </row>
    <row r="2" spans="1:26" ht="42.75" customHeight="1" x14ac:dyDescent="0.25">
      <c r="A2" s="11" t="s">
        <v>31</v>
      </c>
      <c r="B2" s="11"/>
      <c r="C2" s="6"/>
      <c r="D2" s="6"/>
      <c r="E2" s="6"/>
      <c r="F2" s="6"/>
      <c r="G2" s="6"/>
      <c r="H2" s="6"/>
      <c r="I2" s="6"/>
      <c r="J2" s="6"/>
      <c r="K2" s="6"/>
      <c r="L2" s="6"/>
      <c r="M2" s="6"/>
      <c r="N2" s="6"/>
      <c r="O2" s="6"/>
      <c r="P2" s="6"/>
      <c r="Q2" s="6"/>
      <c r="R2" s="6"/>
      <c r="Z2" s="6"/>
    </row>
    <row r="3" spans="1:26" ht="25.5" customHeight="1" x14ac:dyDescent="0.25">
      <c r="A3" s="7" t="s">
        <v>15</v>
      </c>
      <c r="B3" s="7"/>
      <c r="C3" s="6"/>
      <c r="D3" s="6"/>
      <c r="E3" s="41"/>
      <c r="F3" s="41"/>
      <c r="G3" s="41"/>
      <c r="H3" s="41"/>
      <c r="I3" s="41"/>
      <c r="J3" s="41"/>
      <c r="K3" s="41"/>
      <c r="L3" s="41"/>
      <c r="M3" s="6"/>
      <c r="N3" s="6"/>
      <c r="O3" s="6"/>
      <c r="P3" s="6"/>
      <c r="Q3" s="6"/>
      <c r="R3" s="6"/>
      <c r="Z3" s="6"/>
    </row>
    <row r="4" spans="1:26" ht="30.75" customHeight="1" x14ac:dyDescent="0.25">
      <c r="A4" s="7" t="s">
        <v>14</v>
      </c>
      <c r="B4" s="7"/>
      <c r="C4" s="8"/>
      <c r="D4" s="8"/>
      <c r="E4" s="42"/>
      <c r="F4" s="42"/>
      <c r="G4" s="42"/>
      <c r="H4" s="42"/>
      <c r="I4" s="42"/>
      <c r="J4" s="42"/>
      <c r="K4" s="42"/>
      <c r="L4" s="42"/>
      <c r="M4" s="9"/>
      <c r="N4" s="9"/>
      <c r="O4" s="9"/>
      <c r="P4" s="9"/>
      <c r="Q4" s="9"/>
      <c r="R4" s="9"/>
      <c r="Z4" s="9"/>
    </row>
    <row r="5" spans="1:26" ht="30.75" customHeight="1" x14ac:dyDescent="0.25">
      <c r="A5" s="7" t="s">
        <v>24</v>
      </c>
      <c r="B5" s="7"/>
      <c r="C5" s="8"/>
      <c r="D5" s="8"/>
      <c r="E5" s="42"/>
      <c r="F5" s="42"/>
      <c r="G5" s="42"/>
      <c r="H5" s="42"/>
      <c r="I5" s="42"/>
      <c r="J5" s="42"/>
      <c r="K5" s="42"/>
      <c r="L5" s="42"/>
      <c r="M5" s="9"/>
      <c r="N5" s="9"/>
      <c r="O5" s="9"/>
      <c r="P5" s="9"/>
      <c r="Q5" s="9"/>
      <c r="R5" s="9"/>
      <c r="Z5" s="9"/>
    </row>
    <row r="6" spans="1:26" ht="23.25" customHeight="1" x14ac:dyDescent="0.25">
      <c r="A6" s="10" t="s">
        <v>9</v>
      </c>
      <c r="B6" s="10"/>
    </row>
    <row r="7" spans="1:26" ht="51" customHeight="1" x14ac:dyDescent="0.25">
      <c r="M7" s="39"/>
      <c r="N7" s="1"/>
      <c r="O7" s="1"/>
      <c r="P7" s="46" t="s">
        <v>10</v>
      </c>
      <c r="Q7" s="46"/>
      <c r="R7" s="46"/>
      <c r="S7" s="46"/>
      <c r="T7" s="46"/>
      <c r="U7" s="46"/>
      <c r="V7" s="46"/>
      <c r="W7" s="46"/>
      <c r="X7" s="46"/>
      <c r="Y7" s="46"/>
      <c r="Z7" s="46"/>
    </row>
    <row r="8" spans="1:26" ht="96.75" customHeight="1" x14ac:dyDescent="0.25">
      <c r="A8" s="3" t="s">
        <v>0</v>
      </c>
      <c r="B8" s="33" t="s">
        <v>39</v>
      </c>
      <c r="C8" s="3" t="s">
        <v>34</v>
      </c>
      <c r="D8" s="3" t="s">
        <v>33</v>
      </c>
      <c r="E8" s="3" t="s">
        <v>11</v>
      </c>
      <c r="F8" s="3" t="s">
        <v>5</v>
      </c>
      <c r="G8" s="3" t="s">
        <v>1</v>
      </c>
      <c r="H8" s="3" t="s">
        <v>12</v>
      </c>
      <c r="I8" s="3" t="s">
        <v>7</v>
      </c>
      <c r="J8" s="3" t="s">
        <v>13</v>
      </c>
      <c r="K8" s="3" t="s">
        <v>8</v>
      </c>
      <c r="L8" s="3" t="s">
        <v>6</v>
      </c>
      <c r="M8" s="38" t="s">
        <v>41</v>
      </c>
      <c r="N8" s="28" t="s">
        <v>29</v>
      </c>
      <c r="O8" s="25" t="s">
        <v>30</v>
      </c>
      <c r="P8" s="4" t="s">
        <v>4</v>
      </c>
      <c r="Q8" s="4" t="s">
        <v>26</v>
      </c>
      <c r="R8" s="4" t="s">
        <v>38</v>
      </c>
      <c r="S8" s="4" t="s">
        <v>2</v>
      </c>
      <c r="T8" s="4" t="s">
        <v>3</v>
      </c>
      <c r="U8" s="4" t="s">
        <v>22</v>
      </c>
      <c r="V8" s="4" t="s">
        <v>36</v>
      </c>
      <c r="W8" s="4" t="s">
        <v>23</v>
      </c>
      <c r="X8" s="4" t="s">
        <v>37</v>
      </c>
      <c r="Y8" s="4" t="s">
        <v>41</v>
      </c>
      <c r="Z8" s="4" t="s">
        <v>16</v>
      </c>
    </row>
    <row r="9" spans="1:26" ht="96.75" customHeight="1" x14ac:dyDescent="0.25">
      <c r="A9" s="48">
        <v>1</v>
      </c>
      <c r="B9" s="48">
        <v>1</v>
      </c>
      <c r="C9" s="48" t="s">
        <v>45</v>
      </c>
      <c r="D9" s="48" t="s">
        <v>46</v>
      </c>
      <c r="E9" s="48" t="s">
        <v>47</v>
      </c>
      <c r="F9" s="48" t="s">
        <v>48</v>
      </c>
      <c r="G9" s="48" t="s">
        <v>49</v>
      </c>
      <c r="H9" s="48" t="s">
        <v>50</v>
      </c>
      <c r="I9" s="48" t="s">
        <v>35</v>
      </c>
      <c r="J9" s="48" t="s">
        <v>35</v>
      </c>
      <c r="K9" s="48" t="s">
        <v>51</v>
      </c>
      <c r="L9" s="49">
        <v>40</v>
      </c>
      <c r="M9" s="50" t="s">
        <v>115</v>
      </c>
      <c r="N9" s="51">
        <v>281.85000000000002</v>
      </c>
      <c r="O9" s="51">
        <f>L9*N9</f>
        <v>11274</v>
      </c>
      <c r="P9" s="4"/>
      <c r="Q9" s="4"/>
      <c r="R9" s="4"/>
      <c r="S9" s="4"/>
      <c r="T9" s="4"/>
      <c r="U9" s="4"/>
      <c r="V9" s="4"/>
      <c r="W9" s="4"/>
      <c r="X9" s="4"/>
      <c r="Y9" s="4"/>
      <c r="Z9" s="4"/>
    </row>
    <row r="10" spans="1:26" ht="96.75" customHeight="1" x14ac:dyDescent="0.25">
      <c r="A10" s="48">
        <v>2</v>
      </c>
      <c r="B10" s="48">
        <v>1</v>
      </c>
      <c r="C10" s="48" t="s">
        <v>45</v>
      </c>
      <c r="D10" s="48" t="s">
        <v>46</v>
      </c>
      <c r="E10" s="48" t="s">
        <v>52</v>
      </c>
      <c r="F10" s="48" t="s">
        <v>53</v>
      </c>
      <c r="G10" s="48" t="s">
        <v>49</v>
      </c>
      <c r="H10" s="48" t="s">
        <v>50</v>
      </c>
      <c r="I10" s="48" t="s">
        <v>35</v>
      </c>
      <c r="J10" s="48" t="s">
        <v>35</v>
      </c>
      <c r="K10" s="48" t="s">
        <v>51</v>
      </c>
      <c r="L10" s="49">
        <v>12</v>
      </c>
      <c r="M10" s="50" t="s">
        <v>115</v>
      </c>
      <c r="N10" s="51">
        <v>345.52</v>
      </c>
      <c r="O10" s="51">
        <f t="shared" ref="O10:O38" si="0">L10*N10</f>
        <v>4146.24</v>
      </c>
      <c r="P10" s="4"/>
      <c r="Q10" s="4"/>
      <c r="R10" s="4"/>
      <c r="S10" s="4"/>
      <c r="T10" s="4"/>
      <c r="U10" s="4"/>
      <c r="V10" s="4"/>
      <c r="W10" s="4"/>
      <c r="X10" s="4"/>
      <c r="Y10" s="4"/>
      <c r="Z10" s="4"/>
    </row>
    <row r="11" spans="1:26" ht="96.75" customHeight="1" x14ac:dyDescent="0.25">
      <c r="A11" s="48">
        <v>3</v>
      </c>
      <c r="B11" s="48">
        <v>1</v>
      </c>
      <c r="C11" s="48" t="s">
        <v>45</v>
      </c>
      <c r="D11" s="48" t="s">
        <v>46</v>
      </c>
      <c r="E11" s="48" t="s">
        <v>54</v>
      </c>
      <c r="F11" s="48" t="s">
        <v>55</v>
      </c>
      <c r="G11" s="48" t="s">
        <v>49</v>
      </c>
      <c r="H11" s="48" t="s">
        <v>50</v>
      </c>
      <c r="I11" s="48" t="s">
        <v>35</v>
      </c>
      <c r="J11" s="48" t="s">
        <v>35</v>
      </c>
      <c r="K11" s="48" t="s">
        <v>51</v>
      </c>
      <c r="L11" s="49">
        <v>10</v>
      </c>
      <c r="M11" s="50" t="s">
        <v>115</v>
      </c>
      <c r="N11" s="51">
        <v>477.93</v>
      </c>
      <c r="O11" s="51">
        <f t="shared" si="0"/>
        <v>4779.3</v>
      </c>
      <c r="P11" s="4"/>
      <c r="Q11" s="4"/>
      <c r="R11" s="4"/>
      <c r="S11" s="4"/>
      <c r="T11" s="4"/>
      <c r="U11" s="4"/>
      <c r="V11" s="4"/>
      <c r="W11" s="4"/>
      <c r="X11" s="4"/>
      <c r="Y11" s="4"/>
      <c r="Z11" s="4"/>
    </row>
    <row r="12" spans="1:26" ht="96.75" customHeight="1" x14ac:dyDescent="0.25">
      <c r="A12" s="48">
        <v>4</v>
      </c>
      <c r="B12" s="48">
        <v>1</v>
      </c>
      <c r="C12" s="48" t="s">
        <v>45</v>
      </c>
      <c r="D12" s="48" t="s">
        <v>46</v>
      </c>
      <c r="E12" s="48" t="s">
        <v>56</v>
      </c>
      <c r="F12" s="48" t="s">
        <v>57</v>
      </c>
      <c r="G12" s="48" t="s">
        <v>49</v>
      </c>
      <c r="H12" s="48" t="s">
        <v>50</v>
      </c>
      <c r="I12" s="48" t="s">
        <v>35</v>
      </c>
      <c r="J12" s="48" t="s">
        <v>35</v>
      </c>
      <c r="K12" s="48" t="s">
        <v>51</v>
      </c>
      <c r="L12" s="49">
        <v>10</v>
      </c>
      <c r="M12" s="50" t="s">
        <v>115</v>
      </c>
      <c r="N12" s="51">
        <v>670.5</v>
      </c>
      <c r="O12" s="51">
        <f t="shared" si="0"/>
        <v>6705</v>
      </c>
      <c r="P12" s="4"/>
      <c r="Q12" s="4"/>
      <c r="R12" s="4"/>
      <c r="S12" s="4"/>
      <c r="T12" s="4"/>
      <c r="U12" s="4"/>
      <c r="V12" s="4"/>
      <c r="W12" s="4"/>
      <c r="X12" s="4"/>
      <c r="Y12" s="4"/>
      <c r="Z12" s="4"/>
    </row>
    <row r="13" spans="1:26" ht="96.75" customHeight="1" x14ac:dyDescent="0.25">
      <c r="A13" s="48">
        <v>5</v>
      </c>
      <c r="B13" s="48">
        <v>1</v>
      </c>
      <c r="C13" s="48" t="s">
        <v>45</v>
      </c>
      <c r="D13" s="48" t="s">
        <v>46</v>
      </c>
      <c r="E13" s="48" t="s">
        <v>58</v>
      </c>
      <c r="F13" s="48" t="s">
        <v>59</v>
      </c>
      <c r="G13" s="48" t="s">
        <v>49</v>
      </c>
      <c r="H13" s="48" t="s">
        <v>50</v>
      </c>
      <c r="I13" s="48" t="s">
        <v>35</v>
      </c>
      <c r="J13" s="48" t="s">
        <v>35</v>
      </c>
      <c r="K13" s="48" t="s">
        <v>51</v>
      </c>
      <c r="L13" s="49">
        <v>5</v>
      </c>
      <c r="M13" s="50" t="s">
        <v>115</v>
      </c>
      <c r="N13" s="51">
        <v>1669.12</v>
      </c>
      <c r="O13" s="51">
        <f t="shared" si="0"/>
        <v>8345.5999999999985</v>
      </c>
      <c r="P13" s="4"/>
      <c r="Q13" s="4"/>
      <c r="R13" s="4"/>
      <c r="S13" s="4"/>
      <c r="T13" s="4"/>
      <c r="U13" s="4"/>
      <c r="V13" s="4"/>
      <c r="W13" s="4"/>
      <c r="X13" s="4"/>
      <c r="Y13" s="4"/>
      <c r="Z13" s="4"/>
    </row>
    <row r="14" spans="1:26" ht="96.75" customHeight="1" x14ac:dyDescent="0.25">
      <c r="A14" s="48">
        <v>6</v>
      </c>
      <c r="B14" s="48">
        <v>1</v>
      </c>
      <c r="C14" s="48" t="s">
        <v>45</v>
      </c>
      <c r="D14" s="48" t="s">
        <v>46</v>
      </c>
      <c r="E14" s="48" t="s">
        <v>60</v>
      </c>
      <c r="F14" s="48" t="s">
        <v>61</v>
      </c>
      <c r="G14" s="48" t="s">
        <v>49</v>
      </c>
      <c r="H14" s="48" t="s">
        <v>50</v>
      </c>
      <c r="I14" s="48" t="s">
        <v>35</v>
      </c>
      <c r="J14" s="48" t="s">
        <v>35</v>
      </c>
      <c r="K14" s="48" t="s">
        <v>51</v>
      </c>
      <c r="L14" s="49">
        <v>5</v>
      </c>
      <c r="M14" s="50" t="s">
        <v>115</v>
      </c>
      <c r="N14" s="51">
        <v>196.2</v>
      </c>
      <c r="O14" s="51">
        <f t="shared" si="0"/>
        <v>981</v>
      </c>
      <c r="P14" s="4"/>
      <c r="Q14" s="4"/>
      <c r="R14" s="4"/>
      <c r="S14" s="4"/>
      <c r="T14" s="4"/>
      <c r="U14" s="4"/>
      <c r="V14" s="4"/>
      <c r="W14" s="4"/>
      <c r="X14" s="4"/>
      <c r="Y14" s="4"/>
      <c r="Z14" s="4"/>
    </row>
    <row r="15" spans="1:26" ht="96.75" customHeight="1" x14ac:dyDescent="0.25">
      <c r="A15" s="48">
        <v>7</v>
      </c>
      <c r="B15" s="48">
        <v>1</v>
      </c>
      <c r="C15" s="48" t="s">
        <v>45</v>
      </c>
      <c r="D15" s="48" t="s">
        <v>46</v>
      </c>
      <c r="E15" s="48" t="s">
        <v>62</v>
      </c>
      <c r="F15" s="48" t="s">
        <v>63</v>
      </c>
      <c r="G15" s="48" t="s">
        <v>49</v>
      </c>
      <c r="H15" s="48" t="s">
        <v>50</v>
      </c>
      <c r="I15" s="48" t="s">
        <v>35</v>
      </c>
      <c r="J15" s="48" t="s">
        <v>35</v>
      </c>
      <c r="K15" s="48" t="s">
        <v>51</v>
      </c>
      <c r="L15" s="49">
        <v>5</v>
      </c>
      <c r="M15" s="50" t="s">
        <v>115</v>
      </c>
      <c r="N15" s="51">
        <v>233.55</v>
      </c>
      <c r="O15" s="51">
        <f t="shared" si="0"/>
        <v>1167.75</v>
      </c>
      <c r="P15" s="4"/>
      <c r="Q15" s="4"/>
      <c r="R15" s="4"/>
      <c r="S15" s="4"/>
      <c r="T15" s="4"/>
      <c r="U15" s="4"/>
      <c r="V15" s="4"/>
      <c r="W15" s="4"/>
      <c r="X15" s="4"/>
      <c r="Y15" s="4"/>
      <c r="Z15" s="4"/>
    </row>
    <row r="16" spans="1:26" ht="96.75" customHeight="1" x14ac:dyDescent="0.25">
      <c r="A16" s="48">
        <v>8</v>
      </c>
      <c r="B16" s="48">
        <v>1</v>
      </c>
      <c r="C16" s="48" t="s">
        <v>45</v>
      </c>
      <c r="D16" s="48" t="s">
        <v>46</v>
      </c>
      <c r="E16" s="48" t="s">
        <v>64</v>
      </c>
      <c r="F16" s="48" t="s">
        <v>65</v>
      </c>
      <c r="G16" s="48" t="s">
        <v>49</v>
      </c>
      <c r="H16" s="48" t="s">
        <v>50</v>
      </c>
      <c r="I16" s="48" t="s">
        <v>35</v>
      </c>
      <c r="J16" s="48" t="s">
        <v>35</v>
      </c>
      <c r="K16" s="48" t="s">
        <v>51</v>
      </c>
      <c r="L16" s="49">
        <v>5</v>
      </c>
      <c r="M16" s="50" t="s">
        <v>115</v>
      </c>
      <c r="N16" s="51">
        <v>281.93</v>
      </c>
      <c r="O16" s="51">
        <f t="shared" si="0"/>
        <v>1409.65</v>
      </c>
      <c r="P16" s="4"/>
      <c r="Q16" s="4"/>
      <c r="R16" s="4"/>
      <c r="S16" s="4"/>
      <c r="T16" s="4"/>
      <c r="U16" s="4"/>
      <c r="V16" s="4"/>
      <c r="W16" s="4"/>
      <c r="X16" s="4"/>
      <c r="Y16" s="4"/>
      <c r="Z16" s="4"/>
    </row>
    <row r="17" spans="1:26" ht="96.75" customHeight="1" x14ac:dyDescent="0.25">
      <c r="A17" s="48">
        <v>9</v>
      </c>
      <c r="B17" s="48">
        <v>1</v>
      </c>
      <c r="C17" s="48" t="s">
        <v>45</v>
      </c>
      <c r="D17" s="48" t="s">
        <v>46</v>
      </c>
      <c r="E17" s="48" t="s">
        <v>66</v>
      </c>
      <c r="F17" s="48" t="s">
        <v>67</v>
      </c>
      <c r="G17" s="48" t="s">
        <v>49</v>
      </c>
      <c r="H17" s="48" t="s">
        <v>50</v>
      </c>
      <c r="I17" s="48" t="s">
        <v>35</v>
      </c>
      <c r="J17" s="48" t="s">
        <v>35</v>
      </c>
      <c r="K17" s="48" t="s">
        <v>51</v>
      </c>
      <c r="L17" s="49">
        <v>5</v>
      </c>
      <c r="M17" s="50" t="s">
        <v>115</v>
      </c>
      <c r="N17" s="51">
        <v>449.52</v>
      </c>
      <c r="O17" s="51">
        <f t="shared" si="0"/>
        <v>2247.6</v>
      </c>
      <c r="P17" s="4"/>
      <c r="Q17" s="4"/>
      <c r="R17" s="4"/>
      <c r="S17" s="4"/>
      <c r="T17" s="4"/>
      <c r="U17" s="4"/>
      <c r="V17" s="4"/>
      <c r="W17" s="4"/>
      <c r="X17" s="4"/>
      <c r="Y17" s="4"/>
      <c r="Z17" s="4"/>
    </row>
    <row r="18" spans="1:26" ht="96.75" customHeight="1" x14ac:dyDescent="0.25">
      <c r="A18" s="48">
        <v>10</v>
      </c>
      <c r="B18" s="48">
        <v>1</v>
      </c>
      <c r="C18" s="48" t="s">
        <v>45</v>
      </c>
      <c r="D18" s="48" t="s">
        <v>46</v>
      </c>
      <c r="E18" s="48" t="s">
        <v>68</v>
      </c>
      <c r="F18" s="48" t="s">
        <v>69</v>
      </c>
      <c r="G18" s="48" t="s">
        <v>49</v>
      </c>
      <c r="H18" s="48" t="s">
        <v>50</v>
      </c>
      <c r="I18" s="48" t="s">
        <v>35</v>
      </c>
      <c r="J18" s="48" t="s">
        <v>35</v>
      </c>
      <c r="K18" s="48" t="s">
        <v>51</v>
      </c>
      <c r="L18" s="49">
        <v>5</v>
      </c>
      <c r="M18" s="50" t="s">
        <v>115</v>
      </c>
      <c r="N18" s="51">
        <v>698.49</v>
      </c>
      <c r="O18" s="51">
        <f t="shared" si="0"/>
        <v>3492.45</v>
      </c>
      <c r="P18" s="4"/>
      <c r="Q18" s="4"/>
      <c r="R18" s="4"/>
      <c r="S18" s="4"/>
      <c r="T18" s="4"/>
      <c r="U18" s="4"/>
      <c r="V18" s="4"/>
      <c r="W18" s="4"/>
      <c r="X18" s="4"/>
      <c r="Y18" s="4"/>
      <c r="Z18" s="4"/>
    </row>
    <row r="19" spans="1:26" ht="96.75" customHeight="1" x14ac:dyDescent="0.25">
      <c r="A19" s="48">
        <v>11</v>
      </c>
      <c r="B19" s="48">
        <v>1</v>
      </c>
      <c r="C19" s="48" t="s">
        <v>45</v>
      </c>
      <c r="D19" s="48" t="s">
        <v>46</v>
      </c>
      <c r="E19" s="48" t="s">
        <v>70</v>
      </c>
      <c r="F19" s="48" t="s">
        <v>71</v>
      </c>
      <c r="G19" s="48" t="s">
        <v>49</v>
      </c>
      <c r="H19" s="48" t="s">
        <v>50</v>
      </c>
      <c r="I19" s="48" t="s">
        <v>35</v>
      </c>
      <c r="J19" s="48" t="s">
        <v>35</v>
      </c>
      <c r="K19" s="48" t="s">
        <v>51</v>
      </c>
      <c r="L19" s="49">
        <v>6</v>
      </c>
      <c r="M19" s="50" t="s">
        <v>115</v>
      </c>
      <c r="N19" s="51">
        <v>943.5</v>
      </c>
      <c r="O19" s="51">
        <f t="shared" si="0"/>
        <v>5661</v>
      </c>
      <c r="P19" s="4"/>
      <c r="Q19" s="4"/>
      <c r="R19" s="4"/>
      <c r="S19" s="4"/>
      <c r="T19" s="4"/>
      <c r="U19" s="4"/>
      <c r="V19" s="4"/>
      <c r="W19" s="4"/>
      <c r="X19" s="4"/>
      <c r="Y19" s="4"/>
      <c r="Z19" s="4"/>
    </row>
    <row r="20" spans="1:26" ht="96.75" customHeight="1" x14ac:dyDescent="0.25">
      <c r="A20" s="48">
        <v>12</v>
      </c>
      <c r="B20" s="48">
        <v>1</v>
      </c>
      <c r="C20" s="48" t="s">
        <v>45</v>
      </c>
      <c r="D20" s="48" t="s">
        <v>46</v>
      </c>
      <c r="E20" s="48" t="s">
        <v>72</v>
      </c>
      <c r="F20" s="48" t="s">
        <v>73</v>
      </c>
      <c r="G20" s="48" t="s">
        <v>74</v>
      </c>
      <c r="H20" s="48" t="s">
        <v>50</v>
      </c>
      <c r="I20" s="48" t="s">
        <v>35</v>
      </c>
      <c r="J20" s="48" t="s">
        <v>35</v>
      </c>
      <c r="K20" s="48" t="s">
        <v>51</v>
      </c>
      <c r="L20" s="49">
        <v>426</v>
      </c>
      <c r="M20" s="50" t="s">
        <v>115</v>
      </c>
      <c r="N20" s="51">
        <v>135.74</v>
      </c>
      <c r="O20" s="51">
        <f t="shared" si="0"/>
        <v>57825.240000000005</v>
      </c>
      <c r="P20" s="4"/>
      <c r="Q20" s="4"/>
      <c r="R20" s="4"/>
      <c r="S20" s="4"/>
      <c r="T20" s="4"/>
      <c r="U20" s="4"/>
      <c r="V20" s="4"/>
      <c r="W20" s="4"/>
      <c r="X20" s="4"/>
      <c r="Y20" s="4"/>
      <c r="Z20" s="4"/>
    </row>
    <row r="21" spans="1:26" ht="96.75" customHeight="1" x14ac:dyDescent="0.25">
      <c r="A21" s="48">
        <v>13</v>
      </c>
      <c r="B21" s="48">
        <v>1</v>
      </c>
      <c r="C21" s="48" t="s">
        <v>45</v>
      </c>
      <c r="D21" s="48" t="s">
        <v>46</v>
      </c>
      <c r="E21" s="48" t="s">
        <v>75</v>
      </c>
      <c r="F21" s="48" t="s">
        <v>76</v>
      </c>
      <c r="G21" s="48" t="s">
        <v>74</v>
      </c>
      <c r="H21" s="48" t="s">
        <v>50</v>
      </c>
      <c r="I21" s="48" t="s">
        <v>35</v>
      </c>
      <c r="J21" s="48" t="s">
        <v>35</v>
      </c>
      <c r="K21" s="48" t="s">
        <v>51</v>
      </c>
      <c r="L21" s="49">
        <v>164</v>
      </c>
      <c r="M21" s="50" t="s">
        <v>115</v>
      </c>
      <c r="N21" s="51">
        <v>202.64</v>
      </c>
      <c r="O21" s="51">
        <f t="shared" si="0"/>
        <v>33232.959999999999</v>
      </c>
      <c r="P21" s="4"/>
      <c r="Q21" s="4"/>
      <c r="R21" s="4"/>
      <c r="S21" s="4"/>
      <c r="T21" s="4"/>
      <c r="U21" s="4"/>
      <c r="V21" s="4"/>
      <c r="W21" s="4"/>
      <c r="X21" s="4"/>
      <c r="Y21" s="4"/>
      <c r="Z21" s="4"/>
    </row>
    <row r="22" spans="1:26" ht="96.75" customHeight="1" x14ac:dyDescent="0.25">
      <c r="A22" s="48">
        <v>14</v>
      </c>
      <c r="B22" s="48">
        <v>1</v>
      </c>
      <c r="C22" s="48" t="s">
        <v>45</v>
      </c>
      <c r="D22" s="48" t="s">
        <v>46</v>
      </c>
      <c r="E22" s="48" t="s">
        <v>77</v>
      </c>
      <c r="F22" s="48" t="s">
        <v>78</v>
      </c>
      <c r="G22" s="48" t="s">
        <v>74</v>
      </c>
      <c r="H22" s="48" t="s">
        <v>50</v>
      </c>
      <c r="I22" s="48" t="s">
        <v>35</v>
      </c>
      <c r="J22" s="48" t="s">
        <v>35</v>
      </c>
      <c r="K22" s="48" t="s">
        <v>51</v>
      </c>
      <c r="L22" s="49">
        <v>125</v>
      </c>
      <c r="M22" s="50" t="s">
        <v>115</v>
      </c>
      <c r="N22" s="51">
        <v>399.42</v>
      </c>
      <c r="O22" s="51">
        <f t="shared" si="0"/>
        <v>49927.5</v>
      </c>
      <c r="P22" s="4"/>
      <c r="Q22" s="4"/>
      <c r="R22" s="4"/>
      <c r="S22" s="4"/>
      <c r="T22" s="4"/>
      <c r="U22" s="4"/>
      <c r="V22" s="4"/>
      <c r="W22" s="4"/>
      <c r="X22" s="4"/>
      <c r="Y22" s="4"/>
      <c r="Z22" s="4"/>
    </row>
    <row r="23" spans="1:26" ht="96.75" customHeight="1" x14ac:dyDescent="0.25">
      <c r="A23" s="48">
        <v>15</v>
      </c>
      <c r="B23" s="48">
        <v>1</v>
      </c>
      <c r="C23" s="48" t="s">
        <v>45</v>
      </c>
      <c r="D23" s="48" t="s">
        <v>46</v>
      </c>
      <c r="E23" s="48" t="s">
        <v>79</v>
      </c>
      <c r="F23" s="48" t="s">
        <v>80</v>
      </c>
      <c r="G23" s="48" t="s">
        <v>74</v>
      </c>
      <c r="H23" s="48" t="s">
        <v>50</v>
      </c>
      <c r="I23" s="48" t="s">
        <v>35</v>
      </c>
      <c r="J23" s="48" t="s">
        <v>35</v>
      </c>
      <c r="K23" s="48" t="s">
        <v>51</v>
      </c>
      <c r="L23" s="49">
        <v>125</v>
      </c>
      <c r="M23" s="50" t="s">
        <v>115</v>
      </c>
      <c r="N23" s="51">
        <v>606.23</v>
      </c>
      <c r="O23" s="51">
        <f t="shared" si="0"/>
        <v>75778.75</v>
      </c>
      <c r="P23" s="4"/>
      <c r="Q23" s="4"/>
      <c r="R23" s="4"/>
      <c r="S23" s="4"/>
      <c r="T23" s="4"/>
      <c r="U23" s="4"/>
      <c r="V23" s="4"/>
      <c r="W23" s="4"/>
      <c r="X23" s="4"/>
      <c r="Y23" s="4"/>
      <c r="Z23" s="4"/>
    </row>
    <row r="24" spans="1:26" ht="96.75" customHeight="1" x14ac:dyDescent="0.25">
      <c r="A24" s="48">
        <v>16</v>
      </c>
      <c r="B24" s="48">
        <v>1</v>
      </c>
      <c r="C24" s="48" t="s">
        <v>45</v>
      </c>
      <c r="D24" s="48" t="s">
        <v>46</v>
      </c>
      <c r="E24" s="48" t="s">
        <v>81</v>
      </c>
      <c r="F24" s="48" t="s">
        <v>82</v>
      </c>
      <c r="G24" s="48" t="s">
        <v>74</v>
      </c>
      <c r="H24" s="48" t="s">
        <v>50</v>
      </c>
      <c r="I24" s="48" t="s">
        <v>35</v>
      </c>
      <c r="J24" s="48" t="s">
        <v>35</v>
      </c>
      <c r="K24" s="48" t="s">
        <v>51</v>
      </c>
      <c r="L24" s="49">
        <v>40</v>
      </c>
      <c r="M24" s="50" t="s">
        <v>115</v>
      </c>
      <c r="N24" s="51">
        <v>978.31</v>
      </c>
      <c r="O24" s="51">
        <f t="shared" si="0"/>
        <v>39132.399999999994</v>
      </c>
      <c r="P24" s="4"/>
      <c r="Q24" s="4"/>
      <c r="R24" s="4"/>
      <c r="S24" s="4"/>
      <c r="T24" s="4"/>
      <c r="U24" s="4"/>
      <c r="V24" s="4"/>
      <c r="W24" s="4"/>
      <c r="X24" s="4"/>
      <c r="Y24" s="4"/>
      <c r="Z24" s="4"/>
    </row>
    <row r="25" spans="1:26" ht="96.75" customHeight="1" x14ac:dyDescent="0.25">
      <c r="A25" s="48">
        <v>17</v>
      </c>
      <c r="B25" s="48">
        <v>1</v>
      </c>
      <c r="C25" s="48" t="s">
        <v>45</v>
      </c>
      <c r="D25" s="48" t="s">
        <v>46</v>
      </c>
      <c r="E25" s="48" t="s">
        <v>83</v>
      </c>
      <c r="F25" s="48" t="s">
        <v>84</v>
      </c>
      <c r="G25" s="48" t="s">
        <v>74</v>
      </c>
      <c r="H25" s="48" t="s">
        <v>50</v>
      </c>
      <c r="I25" s="48" t="s">
        <v>35</v>
      </c>
      <c r="J25" s="48" t="s">
        <v>35</v>
      </c>
      <c r="K25" s="48" t="s">
        <v>51</v>
      </c>
      <c r="L25" s="49">
        <v>81</v>
      </c>
      <c r="M25" s="50" t="s">
        <v>115</v>
      </c>
      <c r="N25" s="51">
        <v>1391.85</v>
      </c>
      <c r="O25" s="51">
        <f t="shared" si="0"/>
        <v>112739.84999999999</v>
      </c>
      <c r="P25" s="4"/>
      <c r="Q25" s="4"/>
      <c r="R25" s="4"/>
      <c r="S25" s="4"/>
      <c r="T25" s="4"/>
      <c r="U25" s="4"/>
      <c r="V25" s="4"/>
      <c r="W25" s="4"/>
      <c r="X25" s="4"/>
      <c r="Y25" s="4"/>
      <c r="Z25" s="4"/>
    </row>
    <row r="26" spans="1:26" ht="96.75" customHeight="1" x14ac:dyDescent="0.25">
      <c r="A26" s="48">
        <v>18</v>
      </c>
      <c r="B26" s="48">
        <v>1</v>
      </c>
      <c r="C26" s="48" t="s">
        <v>45</v>
      </c>
      <c r="D26" s="48" t="s">
        <v>46</v>
      </c>
      <c r="E26" s="48" t="s">
        <v>85</v>
      </c>
      <c r="F26" s="48" t="s">
        <v>86</v>
      </c>
      <c r="G26" s="48" t="s">
        <v>74</v>
      </c>
      <c r="H26" s="48" t="s">
        <v>50</v>
      </c>
      <c r="I26" s="48" t="s">
        <v>35</v>
      </c>
      <c r="J26" s="48" t="s">
        <v>35</v>
      </c>
      <c r="K26" s="48" t="s">
        <v>51</v>
      </c>
      <c r="L26" s="49">
        <v>18</v>
      </c>
      <c r="M26" s="50" t="s">
        <v>115</v>
      </c>
      <c r="N26" s="51">
        <v>93.87</v>
      </c>
      <c r="O26" s="51">
        <f t="shared" si="0"/>
        <v>1689.66</v>
      </c>
      <c r="P26" s="4"/>
      <c r="Q26" s="4"/>
      <c r="R26" s="4"/>
      <c r="S26" s="4"/>
      <c r="T26" s="4"/>
      <c r="U26" s="4"/>
      <c r="V26" s="4"/>
      <c r="W26" s="4"/>
      <c r="X26" s="4"/>
      <c r="Y26" s="4"/>
      <c r="Z26" s="4"/>
    </row>
    <row r="27" spans="1:26" ht="96.75" customHeight="1" x14ac:dyDescent="0.25">
      <c r="A27" s="48">
        <v>19</v>
      </c>
      <c r="B27" s="48">
        <v>1</v>
      </c>
      <c r="C27" s="48" t="s">
        <v>45</v>
      </c>
      <c r="D27" s="48" t="s">
        <v>46</v>
      </c>
      <c r="E27" s="48" t="s">
        <v>87</v>
      </c>
      <c r="F27" s="48" t="s">
        <v>88</v>
      </c>
      <c r="G27" s="48" t="s">
        <v>89</v>
      </c>
      <c r="H27" s="48" t="s">
        <v>50</v>
      </c>
      <c r="I27" s="48" t="s">
        <v>35</v>
      </c>
      <c r="J27" s="48" t="s">
        <v>35</v>
      </c>
      <c r="K27" s="48" t="s">
        <v>51</v>
      </c>
      <c r="L27" s="49">
        <v>4</v>
      </c>
      <c r="M27" s="50" t="s">
        <v>115</v>
      </c>
      <c r="N27" s="51">
        <v>91.25</v>
      </c>
      <c r="O27" s="51">
        <f t="shared" si="0"/>
        <v>365</v>
      </c>
      <c r="P27" s="4"/>
      <c r="Q27" s="4"/>
      <c r="R27" s="4"/>
      <c r="S27" s="4"/>
      <c r="T27" s="4"/>
      <c r="U27" s="4"/>
      <c r="V27" s="4"/>
      <c r="W27" s="4"/>
      <c r="X27" s="4"/>
      <c r="Y27" s="4"/>
      <c r="Z27" s="4"/>
    </row>
    <row r="28" spans="1:26" ht="96.75" customHeight="1" x14ac:dyDescent="0.25">
      <c r="A28" s="48">
        <v>20</v>
      </c>
      <c r="B28" s="48">
        <v>1</v>
      </c>
      <c r="C28" s="48" t="s">
        <v>45</v>
      </c>
      <c r="D28" s="48" t="s">
        <v>46</v>
      </c>
      <c r="E28" s="48" t="s">
        <v>90</v>
      </c>
      <c r="F28" s="48" t="s">
        <v>91</v>
      </c>
      <c r="G28" s="48" t="s">
        <v>92</v>
      </c>
      <c r="H28" s="48" t="s">
        <v>50</v>
      </c>
      <c r="I28" s="48" t="s">
        <v>35</v>
      </c>
      <c r="J28" s="48" t="s">
        <v>35</v>
      </c>
      <c r="K28" s="48" t="s">
        <v>51</v>
      </c>
      <c r="L28" s="49">
        <v>3</v>
      </c>
      <c r="M28" s="50" t="s">
        <v>115</v>
      </c>
      <c r="N28" s="51">
        <v>1228.3499999999999</v>
      </c>
      <c r="O28" s="51">
        <f t="shared" si="0"/>
        <v>3685.0499999999997</v>
      </c>
      <c r="P28" s="4"/>
      <c r="Q28" s="4"/>
      <c r="R28" s="4"/>
      <c r="S28" s="4"/>
      <c r="T28" s="4"/>
      <c r="U28" s="4"/>
      <c r="V28" s="4"/>
      <c r="W28" s="4"/>
      <c r="X28" s="4"/>
      <c r="Y28" s="4"/>
      <c r="Z28" s="4"/>
    </row>
    <row r="29" spans="1:26" ht="96.75" customHeight="1" x14ac:dyDescent="0.25">
      <c r="A29" s="48">
        <v>21</v>
      </c>
      <c r="B29" s="48">
        <v>1</v>
      </c>
      <c r="C29" s="48" t="s">
        <v>45</v>
      </c>
      <c r="D29" s="48" t="s">
        <v>46</v>
      </c>
      <c r="E29" s="48" t="s">
        <v>93</v>
      </c>
      <c r="F29" s="48" t="s">
        <v>94</v>
      </c>
      <c r="G29" s="48" t="s">
        <v>92</v>
      </c>
      <c r="H29" s="48" t="s">
        <v>50</v>
      </c>
      <c r="I29" s="48" t="s">
        <v>35</v>
      </c>
      <c r="J29" s="48" t="s">
        <v>35</v>
      </c>
      <c r="K29" s="48" t="s">
        <v>51</v>
      </c>
      <c r="L29" s="49">
        <v>3</v>
      </c>
      <c r="M29" s="50" t="s">
        <v>115</v>
      </c>
      <c r="N29" s="51">
        <v>212.81</v>
      </c>
      <c r="O29" s="51">
        <f t="shared" si="0"/>
        <v>638.43000000000006</v>
      </c>
      <c r="P29" s="4"/>
      <c r="Q29" s="4"/>
      <c r="R29" s="4"/>
      <c r="S29" s="4"/>
      <c r="T29" s="4"/>
      <c r="U29" s="4"/>
      <c r="V29" s="4"/>
      <c r="W29" s="4"/>
      <c r="X29" s="4"/>
      <c r="Y29" s="4"/>
      <c r="Z29" s="4"/>
    </row>
    <row r="30" spans="1:26" ht="96.75" customHeight="1" x14ac:dyDescent="0.25">
      <c r="A30" s="48">
        <v>22</v>
      </c>
      <c r="B30" s="48">
        <v>1</v>
      </c>
      <c r="C30" s="48" t="s">
        <v>45</v>
      </c>
      <c r="D30" s="48" t="s">
        <v>46</v>
      </c>
      <c r="E30" s="48" t="s">
        <v>95</v>
      </c>
      <c r="F30" s="48" t="s">
        <v>96</v>
      </c>
      <c r="G30" s="48" t="s">
        <v>74</v>
      </c>
      <c r="H30" s="48" t="s">
        <v>50</v>
      </c>
      <c r="I30" s="48" t="s">
        <v>35</v>
      </c>
      <c r="J30" s="48" t="s">
        <v>35</v>
      </c>
      <c r="K30" s="48" t="s">
        <v>51</v>
      </c>
      <c r="L30" s="49">
        <v>10</v>
      </c>
      <c r="M30" s="50" t="s">
        <v>115</v>
      </c>
      <c r="N30" s="51">
        <v>257.01</v>
      </c>
      <c r="O30" s="51">
        <f t="shared" si="0"/>
        <v>2570.1</v>
      </c>
      <c r="P30" s="4"/>
      <c r="Q30" s="4"/>
      <c r="R30" s="4"/>
      <c r="S30" s="4"/>
      <c r="T30" s="4"/>
      <c r="U30" s="4"/>
      <c r="V30" s="4"/>
      <c r="W30" s="4"/>
      <c r="X30" s="4"/>
      <c r="Y30" s="4"/>
      <c r="Z30" s="4"/>
    </row>
    <row r="31" spans="1:26" ht="96.75" customHeight="1" x14ac:dyDescent="0.25">
      <c r="A31" s="48">
        <v>23</v>
      </c>
      <c r="B31" s="48">
        <v>1</v>
      </c>
      <c r="C31" s="48" t="s">
        <v>45</v>
      </c>
      <c r="D31" s="48" t="s">
        <v>46</v>
      </c>
      <c r="E31" s="48" t="s">
        <v>97</v>
      </c>
      <c r="F31" s="48" t="s">
        <v>98</v>
      </c>
      <c r="G31" s="48" t="s">
        <v>74</v>
      </c>
      <c r="H31" s="48" t="s">
        <v>50</v>
      </c>
      <c r="I31" s="48" t="s">
        <v>35</v>
      </c>
      <c r="J31" s="48" t="s">
        <v>35</v>
      </c>
      <c r="K31" s="48" t="s">
        <v>51</v>
      </c>
      <c r="L31" s="49">
        <v>5</v>
      </c>
      <c r="M31" s="50" t="s">
        <v>115</v>
      </c>
      <c r="N31" s="51">
        <v>290.66000000000003</v>
      </c>
      <c r="O31" s="51">
        <f t="shared" si="0"/>
        <v>1453.3000000000002</v>
      </c>
      <c r="P31" s="4"/>
      <c r="Q31" s="4"/>
      <c r="R31" s="4"/>
      <c r="S31" s="4"/>
      <c r="T31" s="4"/>
      <c r="U31" s="4"/>
      <c r="V31" s="4"/>
      <c r="W31" s="4"/>
      <c r="X31" s="4"/>
      <c r="Y31" s="4"/>
      <c r="Z31" s="4"/>
    </row>
    <row r="32" spans="1:26" ht="96.75" customHeight="1" x14ac:dyDescent="0.25">
      <c r="A32" s="48">
        <v>24</v>
      </c>
      <c r="B32" s="48">
        <v>1</v>
      </c>
      <c r="C32" s="48" t="s">
        <v>45</v>
      </c>
      <c r="D32" s="48" t="s">
        <v>46</v>
      </c>
      <c r="E32" s="48" t="s">
        <v>99</v>
      </c>
      <c r="F32" s="48" t="s">
        <v>100</v>
      </c>
      <c r="G32" s="48" t="s">
        <v>101</v>
      </c>
      <c r="H32" s="48" t="s">
        <v>50</v>
      </c>
      <c r="I32" s="48" t="s">
        <v>35</v>
      </c>
      <c r="J32" s="48" t="s">
        <v>35</v>
      </c>
      <c r="K32" s="48" t="s">
        <v>51</v>
      </c>
      <c r="L32" s="49">
        <v>3</v>
      </c>
      <c r="M32" s="50" t="s">
        <v>115</v>
      </c>
      <c r="N32" s="51">
        <v>323.2</v>
      </c>
      <c r="O32" s="51">
        <f t="shared" si="0"/>
        <v>969.59999999999991</v>
      </c>
      <c r="P32" s="4"/>
      <c r="Q32" s="4"/>
      <c r="R32" s="4"/>
      <c r="S32" s="4"/>
      <c r="T32" s="4"/>
      <c r="U32" s="4"/>
      <c r="V32" s="4"/>
      <c r="W32" s="4"/>
      <c r="X32" s="4"/>
      <c r="Y32" s="4"/>
      <c r="Z32" s="4"/>
    </row>
    <row r="33" spans="1:26" ht="96.75" customHeight="1" x14ac:dyDescent="0.25">
      <c r="A33" s="48">
        <v>25</v>
      </c>
      <c r="B33" s="48">
        <v>1</v>
      </c>
      <c r="C33" s="48" t="s">
        <v>45</v>
      </c>
      <c r="D33" s="48" t="s">
        <v>46</v>
      </c>
      <c r="E33" s="48" t="s">
        <v>102</v>
      </c>
      <c r="F33" s="48" t="s">
        <v>103</v>
      </c>
      <c r="G33" s="48" t="s">
        <v>74</v>
      </c>
      <c r="H33" s="48" t="s">
        <v>50</v>
      </c>
      <c r="I33" s="48" t="s">
        <v>35</v>
      </c>
      <c r="J33" s="48" t="s">
        <v>35</v>
      </c>
      <c r="K33" s="48" t="s">
        <v>51</v>
      </c>
      <c r="L33" s="49">
        <v>25</v>
      </c>
      <c r="M33" s="50" t="s">
        <v>115</v>
      </c>
      <c r="N33" s="51">
        <v>271.25</v>
      </c>
      <c r="O33" s="51">
        <f t="shared" si="0"/>
        <v>6781.25</v>
      </c>
      <c r="P33" s="4"/>
      <c r="Q33" s="4"/>
      <c r="R33" s="4"/>
      <c r="S33" s="4"/>
      <c r="T33" s="4"/>
      <c r="U33" s="4"/>
      <c r="V33" s="4"/>
      <c r="W33" s="4"/>
      <c r="X33" s="4"/>
      <c r="Y33" s="4"/>
      <c r="Z33" s="4"/>
    </row>
    <row r="34" spans="1:26" ht="96.75" customHeight="1" x14ac:dyDescent="0.25">
      <c r="A34" s="48">
        <v>26</v>
      </c>
      <c r="B34" s="48">
        <v>1</v>
      </c>
      <c r="C34" s="48" t="s">
        <v>45</v>
      </c>
      <c r="D34" s="48" t="s">
        <v>46</v>
      </c>
      <c r="E34" s="48" t="s">
        <v>104</v>
      </c>
      <c r="F34" s="48" t="s">
        <v>105</v>
      </c>
      <c r="G34" s="48" t="s">
        <v>106</v>
      </c>
      <c r="H34" s="48" t="s">
        <v>50</v>
      </c>
      <c r="I34" s="48" t="s">
        <v>35</v>
      </c>
      <c r="J34" s="48" t="s">
        <v>35</v>
      </c>
      <c r="K34" s="48" t="s">
        <v>51</v>
      </c>
      <c r="L34" s="49">
        <v>5</v>
      </c>
      <c r="M34" s="50" t="s">
        <v>115</v>
      </c>
      <c r="N34" s="51">
        <v>3021.96</v>
      </c>
      <c r="O34" s="51">
        <f t="shared" si="0"/>
        <v>15109.8</v>
      </c>
      <c r="P34" s="4"/>
      <c r="Q34" s="4"/>
      <c r="R34" s="4"/>
      <c r="S34" s="4"/>
      <c r="T34" s="4"/>
      <c r="U34" s="4"/>
      <c r="V34" s="4"/>
      <c r="W34" s="4"/>
      <c r="X34" s="4"/>
      <c r="Y34" s="4"/>
      <c r="Z34" s="4"/>
    </row>
    <row r="35" spans="1:26" ht="96.75" customHeight="1" x14ac:dyDescent="0.25">
      <c r="A35" s="48">
        <v>27</v>
      </c>
      <c r="B35" s="48">
        <v>1</v>
      </c>
      <c r="C35" s="48" t="s">
        <v>45</v>
      </c>
      <c r="D35" s="48" t="s">
        <v>46</v>
      </c>
      <c r="E35" s="48" t="s">
        <v>107</v>
      </c>
      <c r="F35" s="48" t="s">
        <v>108</v>
      </c>
      <c r="G35" s="48" t="s">
        <v>106</v>
      </c>
      <c r="H35" s="48" t="s">
        <v>50</v>
      </c>
      <c r="I35" s="48" t="s">
        <v>35</v>
      </c>
      <c r="J35" s="48" t="s">
        <v>35</v>
      </c>
      <c r="K35" s="48" t="s">
        <v>51</v>
      </c>
      <c r="L35" s="49">
        <v>2</v>
      </c>
      <c r="M35" s="50" t="s">
        <v>115</v>
      </c>
      <c r="N35" s="51">
        <v>1609.83</v>
      </c>
      <c r="O35" s="51">
        <f t="shared" si="0"/>
        <v>3219.66</v>
      </c>
      <c r="P35" s="4"/>
      <c r="Q35" s="4"/>
      <c r="R35" s="4"/>
      <c r="S35" s="4"/>
      <c r="T35" s="4"/>
      <c r="U35" s="4"/>
      <c r="V35" s="4"/>
      <c r="W35" s="4"/>
      <c r="X35" s="4"/>
      <c r="Y35" s="4"/>
      <c r="Z35" s="4"/>
    </row>
    <row r="36" spans="1:26" ht="96.75" customHeight="1" x14ac:dyDescent="0.25">
      <c r="A36" s="48">
        <v>28</v>
      </c>
      <c r="B36" s="48">
        <v>1</v>
      </c>
      <c r="C36" s="48" t="s">
        <v>45</v>
      </c>
      <c r="D36" s="48" t="s">
        <v>46</v>
      </c>
      <c r="E36" s="48" t="s">
        <v>109</v>
      </c>
      <c r="F36" s="48" t="s">
        <v>110</v>
      </c>
      <c r="G36" s="48" t="s">
        <v>106</v>
      </c>
      <c r="H36" s="48" t="s">
        <v>50</v>
      </c>
      <c r="I36" s="48" t="s">
        <v>35</v>
      </c>
      <c r="J36" s="48" t="s">
        <v>35</v>
      </c>
      <c r="K36" s="48" t="s">
        <v>51</v>
      </c>
      <c r="L36" s="49">
        <v>2</v>
      </c>
      <c r="M36" s="50" t="s">
        <v>115</v>
      </c>
      <c r="N36" s="51">
        <v>707.12</v>
      </c>
      <c r="O36" s="51">
        <f t="shared" si="0"/>
        <v>1414.24</v>
      </c>
      <c r="P36" s="4"/>
      <c r="Q36" s="4"/>
      <c r="R36" s="4"/>
      <c r="S36" s="4"/>
      <c r="T36" s="4"/>
      <c r="U36" s="4"/>
      <c r="V36" s="4"/>
      <c r="W36" s="4"/>
      <c r="X36" s="4"/>
      <c r="Y36" s="4"/>
      <c r="Z36" s="4"/>
    </row>
    <row r="37" spans="1:26" ht="96.75" customHeight="1" x14ac:dyDescent="0.25">
      <c r="A37" s="48">
        <v>29</v>
      </c>
      <c r="B37" s="48">
        <v>1</v>
      </c>
      <c r="C37" s="48" t="s">
        <v>45</v>
      </c>
      <c r="D37" s="48" t="s">
        <v>46</v>
      </c>
      <c r="E37" s="48" t="s">
        <v>111</v>
      </c>
      <c r="F37" s="48" t="s">
        <v>112</v>
      </c>
      <c r="G37" s="48" t="s">
        <v>106</v>
      </c>
      <c r="H37" s="48" t="s">
        <v>50</v>
      </c>
      <c r="I37" s="48" t="s">
        <v>35</v>
      </c>
      <c r="J37" s="48" t="s">
        <v>35</v>
      </c>
      <c r="K37" s="48" t="s">
        <v>51</v>
      </c>
      <c r="L37" s="49">
        <v>2</v>
      </c>
      <c r="M37" s="50" t="s">
        <v>115</v>
      </c>
      <c r="N37" s="51">
        <v>480.04</v>
      </c>
      <c r="O37" s="51">
        <f t="shared" si="0"/>
        <v>960.08</v>
      </c>
      <c r="P37" s="4"/>
      <c r="Q37" s="4"/>
      <c r="R37" s="4"/>
      <c r="S37" s="4"/>
      <c r="T37" s="4"/>
      <c r="U37" s="4"/>
      <c r="V37" s="4"/>
      <c r="W37" s="4"/>
      <c r="X37" s="4"/>
      <c r="Y37" s="4"/>
      <c r="Z37" s="4"/>
    </row>
    <row r="38" spans="1:26" ht="96.75" customHeight="1" x14ac:dyDescent="0.25">
      <c r="A38" s="48">
        <v>30</v>
      </c>
      <c r="B38" s="48">
        <v>1</v>
      </c>
      <c r="C38" s="48" t="s">
        <v>45</v>
      </c>
      <c r="D38" s="48" t="s">
        <v>46</v>
      </c>
      <c r="E38" s="48" t="s">
        <v>113</v>
      </c>
      <c r="F38" s="48" t="s">
        <v>114</v>
      </c>
      <c r="G38" s="48" t="s">
        <v>106</v>
      </c>
      <c r="H38" s="48" t="s">
        <v>50</v>
      </c>
      <c r="I38" s="48" t="s">
        <v>35</v>
      </c>
      <c r="J38" s="48" t="s">
        <v>35</v>
      </c>
      <c r="K38" s="48" t="s">
        <v>51</v>
      </c>
      <c r="L38" s="49">
        <v>5</v>
      </c>
      <c r="M38" s="50" t="s">
        <v>115</v>
      </c>
      <c r="N38" s="51">
        <v>401.98</v>
      </c>
      <c r="O38" s="51">
        <f t="shared" si="0"/>
        <v>2009.9</v>
      </c>
      <c r="P38" s="4"/>
      <c r="Q38" s="4"/>
      <c r="R38" s="4"/>
      <c r="S38" s="4"/>
      <c r="T38" s="4"/>
      <c r="U38" s="4"/>
      <c r="V38" s="4"/>
      <c r="W38" s="4"/>
      <c r="X38" s="4"/>
      <c r="Y38" s="4"/>
      <c r="Z38" s="4"/>
    </row>
    <row r="39" spans="1:26" ht="20.25" customHeight="1" x14ac:dyDescent="0.25">
      <c r="A39" s="47" t="s">
        <v>40</v>
      </c>
      <c r="B39" s="47"/>
      <c r="C39" s="47"/>
      <c r="D39" s="47"/>
      <c r="E39" s="47"/>
      <c r="F39" s="47"/>
      <c r="G39" s="47"/>
      <c r="H39" s="47"/>
      <c r="I39" s="47"/>
      <c r="J39" s="47"/>
      <c r="K39" s="47"/>
      <c r="L39" s="34"/>
      <c r="M39" s="29"/>
      <c r="N39" s="30"/>
      <c r="O39" s="37">
        <f>SUM(O9:O38)</f>
        <v>459712.35999999993</v>
      </c>
      <c r="P39" s="2"/>
      <c r="Q39" s="2"/>
      <c r="R39" s="2"/>
      <c r="S39" s="2"/>
      <c r="T39" s="2"/>
      <c r="U39" s="31"/>
      <c r="V39" s="35" t="e">
        <f>SUM(#REF!)</f>
        <v>#REF!</v>
      </c>
      <c r="W39" s="36"/>
      <c r="X39" s="36" t="e">
        <f>SUM(#REF!)</f>
        <v>#REF!</v>
      </c>
      <c r="Y39" s="35"/>
      <c r="Z39" s="5"/>
    </row>
    <row r="40" spans="1:26" ht="18" customHeight="1" x14ac:dyDescent="0.25"/>
    <row r="41" spans="1:26" ht="45" customHeight="1" x14ac:dyDescent="0.25">
      <c r="A41" s="43" t="s">
        <v>25</v>
      </c>
      <c r="B41" s="43"/>
      <c r="C41" s="43"/>
      <c r="D41" s="43"/>
      <c r="E41" s="45" t="s">
        <v>27</v>
      </c>
      <c r="F41" s="45"/>
      <c r="G41" s="45"/>
      <c r="H41" s="45"/>
      <c r="I41" s="45"/>
      <c r="J41" s="45"/>
      <c r="K41" s="45"/>
      <c r="L41" s="45"/>
      <c r="M41" s="45"/>
      <c r="N41" s="45"/>
      <c r="O41" s="45"/>
      <c r="P41" s="45"/>
      <c r="Q41" s="45"/>
      <c r="R41" s="45"/>
      <c r="S41" s="45"/>
      <c r="T41" s="45"/>
      <c r="U41" s="45"/>
      <c r="V41" s="45"/>
      <c r="W41" s="45"/>
      <c r="X41" s="45"/>
      <c r="Y41" s="45"/>
      <c r="Z41" s="26"/>
    </row>
    <row r="42" spans="1:26" ht="156" customHeight="1" x14ac:dyDescent="0.25">
      <c r="A42" s="43" t="s">
        <v>28</v>
      </c>
      <c r="B42" s="43"/>
      <c r="C42" s="43"/>
      <c r="D42" s="43"/>
      <c r="E42" s="44" t="s">
        <v>42</v>
      </c>
      <c r="F42" s="44"/>
      <c r="G42" s="44"/>
      <c r="H42" s="44"/>
      <c r="I42" s="44"/>
      <c r="J42" s="44"/>
      <c r="K42" s="44"/>
      <c r="L42" s="44"/>
      <c r="M42" s="44"/>
      <c r="N42" s="44"/>
      <c r="O42" s="44"/>
      <c r="P42" s="44"/>
      <c r="Q42" s="44"/>
      <c r="R42" s="44"/>
      <c r="S42" s="44"/>
      <c r="T42" s="44"/>
      <c r="U42" s="44"/>
      <c r="V42" s="44"/>
      <c r="W42" s="44"/>
      <c r="X42" s="44"/>
      <c r="Y42" s="44"/>
      <c r="Z42" s="27"/>
    </row>
    <row r="43" spans="1:26" ht="36" customHeight="1" x14ac:dyDescent="0.25">
      <c r="A43" s="43" t="s">
        <v>43</v>
      </c>
      <c r="B43" s="43"/>
      <c r="C43" s="43"/>
      <c r="D43" s="43"/>
      <c r="E43" s="44" t="s">
        <v>44</v>
      </c>
      <c r="F43" s="44"/>
      <c r="G43" s="44"/>
      <c r="H43" s="44"/>
      <c r="I43" s="44"/>
      <c r="J43" s="44"/>
      <c r="K43" s="44"/>
      <c r="L43" s="44"/>
      <c r="M43" s="44"/>
      <c r="N43" s="44"/>
      <c r="O43" s="44"/>
      <c r="P43" s="44"/>
      <c r="Q43" s="44"/>
      <c r="R43" s="44"/>
      <c r="S43" s="44"/>
      <c r="T43" s="44"/>
      <c r="U43" s="44"/>
      <c r="V43" s="44"/>
      <c r="W43" s="44"/>
      <c r="X43" s="44"/>
      <c r="Y43" s="44"/>
    </row>
    <row r="44" spans="1:26" ht="13.8" x14ac:dyDescent="0.25">
      <c r="C44" s="12"/>
      <c r="D44" s="13"/>
      <c r="E44" s="13"/>
      <c r="F44" s="12"/>
      <c r="G44" s="12"/>
      <c r="H44" s="12"/>
      <c r="I44" s="12"/>
      <c r="J44"/>
      <c r="K44"/>
    </row>
    <row r="45" spans="1:26" ht="8.25" customHeight="1" x14ac:dyDescent="0.25">
      <c r="C45" s="12"/>
      <c r="D45" s="14"/>
      <c r="E45" s="15"/>
      <c r="F45" s="16"/>
      <c r="G45" s="17"/>
      <c r="H45" s="17"/>
      <c r="I45" s="17"/>
      <c r="J45"/>
      <c r="K45"/>
    </row>
    <row r="46" spans="1:26" ht="12.75" customHeight="1" x14ac:dyDescent="0.25">
      <c r="C46" s="12"/>
      <c r="D46" s="40"/>
      <c r="E46" s="40"/>
      <c r="F46" s="40"/>
      <c r="G46" s="18" t="s">
        <v>18</v>
      </c>
      <c r="H46" s="19"/>
      <c r="I46" s="13"/>
      <c r="J46"/>
      <c r="K46"/>
    </row>
    <row r="47" spans="1:26" ht="7.5" customHeight="1" x14ac:dyDescent="0.25">
      <c r="C47" s="12"/>
      <c r="D47" s="20"/>
      <c r="E47" s="12"/>
      <c r="F47" s="13"/>
      <c r="G47" s="13"/>
      <c r="H47" s="18"/>
      <c r="I47" s="21"/>
      <c r="J47"/>
      <c r="K47"/>
    </row>
    <row r="48" spans="1:26" ht="13.5" customHeight="1" x14ac:dyDescent="0.25">
      <c r="C48" s="12"/>
      <c r="D48" s="40"/>
      <c r="E48" s="40"/>
      <c r="F48" s="40"/>
      <c r="G48" s="18" t="s">
        <v>19</v>
      </c>
      <c r="H48" s="18"/>
      <c r="I48" s="21"/>
      <c r="J48"/>
      <c r="K48"/>
    </row>
    <row r="49" spans="3:11" ht="13.8" x14ac:dyDescent="0.25">
      <c r="C49" s="12"/>
      <c r="D49" s="14"/>
      <c r="E49" s="12"/>
      <c r="F49" s="13"/>
      <c r="G49" s="17"/>
      <c r="H49" s="17"/>
      <c r="I49" s="17"/>
      <c r="J49"/>
      <c r="K49"/>
    </row>
    <row r="50" spans="3:11" ht="13.5" customHeight="1" x14ac:dyDescent="0.25">
      <c r="C50" s="12"/>
      <c r="D50" s="40"/>
      <c r="E50" s="40"/>
      <c r="F50" s="40"/>
      <c r="G50" s="22" t="s">
        <v>20</v>
      </c>
      <c r="H50" s="17"/>
      <c r="I50" s="17"/>
      <c r="J50"/>
      <c r="K50"/>
    </row>
    <row r="51" spans="3:11" ht="13.8" x14ac:dyDescent="0.25">
      <c r="C51" s="12"/>
      <c r="D51" s="14"/>
      <c r="E51" s="23"/>
      <c r="F51" s="16"/>
      <c r="G51" s="17"/>
      <c r="H51" s="17"/>
      <c r="I51" s="17"/>
      <c r="J51"/>
      <c r="K51"/>
    </row>
    <row r="52" spans="3:11" ht="13.8" x14ac:dyDescent="0.25">
      <c r="C52" s="12"/>
      <c r="D52" s="14"/>
      <c r="E52" s="23"/>
      <c r="F52" s="16"/>
      <c r="G52" s="17"/>
      <c r="H52" s="17"/>
      <c r="I52" s="17"/>
      <c r="J52"/>
      <c r="K52"/>
    </row>
    <row r="53" spans="3:11" ht="13.8" x14ac:dyDescent="0.25">
      <c r="C53" s="12" t="s">
        <v>21</v>
      </c>
      <c r="D53" s="14"/>
      <c r="E53" s="24"/>
      <c r="F53" s="17"/>
      <c r="G53" s="17"/>
      <c r="H53" s="17"/>
      <c r="I53" s="17"/>
      <c r="J53"/>
      <c r="K53"/>
    </row>
    <row r="54" spans="3:11" ht="13.8" x14ac:dyDescent="0.25">
      <c r="C54" s="12"/>
      <c r="D54" s="12"/>
      <c r="E54" s="12"/>
      <c r="F54" s="17" t="s">
        <v>32</v>
      </c>
      <c r="G54" s="13"/>
      <c r="H54" s="13"/>
      <c r="I54" s="13"/>
    </row>
    <row r="55" spans="3:11" ht="13.8" x14ac:dyDescent="0.25">
      <c r="C55" s="12"/>
      <c r="D55" s="12"/>
      <c r="E55" s="12"/>
      <c r="F55" s="13"/>
      <c r="G55" s="13"/>
      <c r="H55" s="13"/>
      <c r="I55" s="13"/>
    </row>
    <row r="56" spans="3:11" ht="13.8" x14ac:dyDescent="0.25">
      <c r="C56" s="12"/>
      <c r="D56" s="12"/>
      <c r="E56" s="12"/>
      <c r="F56" s="13"/>
      <c r="G56" s="13"/>
      <c r="H56" s="13"/>
      <c r="I56" s="13"/>
    </row>
    <row r="57" spans="3:11" ht="13.8" x14ac:dyDescent="0.25">
      <c r="C57" s="12"/>
      <c r="D57" s="12"/>
      <c r="E57" s="12"/>
      <c r="F57" s="13"/>
      <c r="G57" s="13"/>
      <c r="H57" s="13"/>
      <c r="I57" s="13"/>
    </row>
    <row r="58" spans="3:11" ht="13.8" x14ac:dyDescent="0.25">
      <c r="C58" s="12"/>
      <c r="D58" s="12"/>
      <c r="E58" s="12"/>
      <c r="F58" s="13"/>
      <c r="G58" s="13"/>
      <c r="H58" s="13"/>
      <c r="I58" s="13"/>
    </row>
    <row r="59" spans="3:11" ht="13.8" x14ac:dyDescent="0.25">
      <c r="C59" s="12"/>
      <c r="D59" s="12"/>
      <c r="E59" s="12"/>
      <c r="F59" s="13"/>
      <c r="G59" s="13"/>
      <c r="H59" s="13"/>
      <c r="I59" s="13"/>
    </row>
    <row r="60" spans="3:11" ht="13.8" x14ac:dyDescent="0.25">
      <c r="C60" s="12"/>
      <c r="D60" s="12"/>
      <c r="E60" s="12"/>
      <c r="F60" s="13"/>
      <c r="G60" s="13"/>
      <c r="H60" s="13"/>
      <c r="I60" s="13"/>
    </row>
  </sheetData>
  <mergeCells count="14">
    <mergeCell ref="D50:F50"/>
    <mergeCell ref="E3:L3"/>
    <mergeCell ref="E4:L4"/>
    <mergeCell ref="E5:L5"/>
    <mergeCell ref="A42:D42"/>
    <mergeCell ref="E42:Y42"/>
    <mergeCell ref="A41:D41"/>
    <mergeCell ref="E41:Y41"/>
    <mergeCell ref="P7:Z7"/>
    <mergeCell ref="A39:K39"/>
    <mergeCell ref="D46:F46"/>
    <mergeCell ref="D48:F48"/>
    <mergeCell ref="A43:D43"/>
    <mergeCell ref="E43:Y43"/>
  </mergeCells>
  <pageMargins left="0.39370078740157483" right="0.19685039370078741" top="0.59055118110236227" bottom="0.39370078740157483" header="0.31496062992125984" footer="0.31496062992125984"/>
  <pageSetup paperSize="8" scale="2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2022-12-15T04:50:07Z</dcterms:modified>
</cp:coreProperties>
</file>